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2#157 Berlin (May 2023)\Samsung\"/>
    </mc:Choice>
  </mc:AlternateContent>
  <bookViews>
    <workbookView xWindow="1320" yWindow="495" windowWidth="26415" windowHeight="16605" tabRatio="692"/>
  </bookViews>
  <sheets>
    <sheet name="SA2 Work Plan post SA2#157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1" i="5" l="1"/>
  <c r="Q31" i="5"/>
  <c r="R31" i="5"/>
  <c r="S31" i="5"/>
  <c r="T31" i="5"/>
  <c r="U31" i="5"/>
  <c r="V31" i="5"/>
  <c r="W31" i="5"/>
  <c r="X31" i="5"/>
  <c r="P31" i="5"/>
  <c r="Z31" i="5" s="1"/>
  <c r="AA29" i="5"/>
  <c r="AA26" i="5"/>
  <c r="AA24" i="5"/>
  <c r="AA22" i="5"/>
  <c r="AA19" i="5"/>
  <c r="AA17" i="5"/>
  <c r="AA14" i="5"/>
  <c r="AA10" i="5"/>
  <c r="Z19" i="5" l="1"/>
  <c r="Z22" i="5"/>
  <c r="Z24" i="5"/>
  <c r="Z26" i="5"/>
  <c r="Z29" i="5"/>
  <c r="Q29" i="5"/>
  <c r="R29" i="5"/>
  <c r="S29" i="5"/>
  <c r="T29" i="5"/>
  <c r="U29" i="5"/>
  <c r="V29" i="5"/>
  <c r="W29" i="5"/>
  <c r="X29" i="5"/>
  <c r="S24" i="5"/>
  <c r="R24" i="5"/>
  <c r="S19" i="5"/>
  <c r="X14" i="5"/>
  <c r="X24" i="5" s="1"/>
  <c r="W14" i="5"/>
  <c r="W24" i="5" s="1"/>
  <c r="V14" i="5"/>
  <c r="V24" i="5" s="1"/>
  <c r="U14" i="5"/>
  <c r="U24" i="5" s="1"/>
  <c r="T14" i="5"/>
  <c r="T24" i="5" s="1"/>
  <c r="S14" i="5"/>
  <c r="R14" i="5"/>
  <c r="Q14" i="5"/>
  <c r="Q24" i="5" s="1"/>
  <c r="P14" i="5"/>
  <c r="P24" i="5" s="1"/>
  <c r="X10" i="5"/>
  <c r="X19" i="5" s="1"/>
  <c r="W10" i="5"/>
  <c r="W19" i="5" s="1"/>
  <c r="V10" i="5"/>
  <c r="V19" i="5" s="1"/>
  <c r="U10" i="5"/>
  <c r="U19" i="5" s="1"/>
  <c r="T10" i="5"/>
  <c r="S10" i="5"/>
  <c r="R10" i="5"/>
  <c r="R19" i="5" s="1"/>
  <c r="Q10" i="5"/>
  <c r="Q19" i="5" s="1"/>
  <c r="P10" i="5"/>
  <c r="P19" i="5" s="1"/>
  <c r="H61" i="5"/>
  <c r="D72" i="5"/>
  <c r="E72" i="5"/>
  <c r="F72" i="5"/>
  <c r="G72" i="5"/>
  <c r="H72" i="5"/>
  <c r="I72" i="5"/>
  <c r="J72" i="5"/>
  <c r="K72" i="5"/>
  <c r="L72" i="5"/>
  <c r="M72" i="5"/>
  <c r="N72" i="5"/>
  <c r="C72" i="5"/>
  <c r="N61" i="5"/>
  <c r="N74" i="5" s="1"/>
  <c r="M61" i="5"/>
  <c r="M74" i="5" s="1"/>
  <c r="L61" i="5"/>
  <c r="K61" i="5"/>
  <c r="J61" i="5"/>
  <c r="I61" i="5"/>
  <c r="G61" i="5"/>
  <c r="G74" i="5" s="1"/>
  <c r="F61" i="5"/>
  <c r="F74" i="5" s="1"/>
  <c r="E61" i="5"/>
  <c r="E74" i="5" s="1"/>
  <c r="D61" i="5"/>
  <c r="D74" i="5" s="1"/>
  <c r="C61" i="5"/>
  <c r="B61" i="5"/>
  <c r="B74" i="5" s="1"/>
  <c r="T19" i="5" l="1"/>
  <c r="I74" i="5"/>
  <c r="J74" i="5"/>
  <c r="L74" i="5"/>
  <c r="C74" i="5"/>
  <c r="K74" i="5"/>
  <c r="H74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J42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I48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J49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0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J5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6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<sst xmlns="http://schemas.openxmlformats.org/spreadsheetml/2006/main" count="152" uniqueCount="110">
  <si>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</si>
  <si>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</si>
  <si>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</si>
  <si>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</si>
  <si>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</si>
  <si>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</si>
  <si>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</si>
  <si>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</si>
  <si>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</si>
  <si>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</si>
  <si>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</si>
  <si>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</si>
  <si>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</si>
  <si>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</si>
  <si>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</si>
  <si>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</si>
  <si>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</si>
  <si>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</si>
  <si>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</si>
  <si>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</si>
  <si>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</si>
  <si>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</si>
  <si>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</si>
  <si>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</si>
  <si>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</si>
  <si>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</si>
  <si>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</si>
  <si>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</si>
  <si>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</si>
  <si>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</si>
  <si>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</si>
  <si>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</si>
  <si>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</si>
  <si>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</si>
  <si>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</si>
  <si>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</si>
  <si>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</si>
  <si>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</si>
  <si>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</si>
  <si>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</si>
  <si>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</si>
  <si>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</si>
  <si>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</si>
  <si>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</si>
  <si>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</si>
  <si>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</si>
  <si>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</si>
  <si>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</si>
  <si>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</si>
  <si>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Rel-18 alignment (not in SA2 scope) </t>
  </si>
  <si>
    <t>SA WG2 Meeting #157</t>
  </si>
  <si>
    <t>May 22 – 26, 2023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</si>
  <si>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</si>
  <si>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</si>
  <si>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</si>
  <si>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</si>
  <si>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</si>
  <si>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</si>
  <si>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</si>
  <si>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</si>
  <si>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</si>
  <si>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</si>
  <si>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</si>
  <si>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</si>
  <si>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</si>
  <si>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</si>
  <si>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</si>
  <si>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</si>
  <si>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</si>
  <si>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</si>
  <si>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</si>
  <si>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</si>
  <si>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</si>
  <si>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</si>
  <si>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</si>
  <si>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</si>
  <si>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</si>
  <si>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</si>
  <si>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</si>
  <si>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</si>
  <si>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</si>
  <si>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</si>
  <si>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</si>
  <si>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</si>
  <si>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</si>
  <si>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</si>
  <si>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</si>
  <si>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</si>
  <si>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</si>
  <si>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</si>
  <si>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</si>
  <si>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</si>
  <si>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</si>
  <si>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</si>
  <si>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</si>
  <si>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</si>
  <si>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</si>
  <si>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</si>
  <si>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</si>
  <si>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</si>
  <si>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</si>
  <si>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</si>
  <si>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Available for Rel-19 SIDs/WIDs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</si>
  <si>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36 TUs (including 6 TU as buffer) per meeting</t>
    </r>
  </si>
  <si>
    <t>Buffer (TEI19, overflow, other)</t>
  </si>
  <si>
    <t>Rel-18 Maintenance</t>
  </si>
  <si>
    <t>Pre Rel-18 Maintenance</t>
  </si>
  <si>
    <t>Total</t>
  </si>
  <si>
    <t>S2-2307403</t>
  </si>
  <si>
    <t>Total after Aug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</si>
</sst>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0" fontId="1" fillId="0" borderId="12" xfId="0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1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7" xfId="0" applyFont="1" applyFill="1" applyBorder="1"/>
    <xf numFmtId="49" fontId="5" fillId="11" borderId="7" xfId="0" applyNumberFormat="1" applyFont="1" applyFill="1" applyBorder="1" applyAlignment="1">
      <alignment horizontal="left"/>
    </xf>
    <xf numFmtId="49" fontId="5" fillId="11" borderId="0" xfId="0" applyNumberFormat="1" applyFont="1" applyFill="1" applyBorder="1" applyAlignment="1">
      <alignment horizontal="left"/>
    </xf>
    <xf numFmtId="0" fontId="9" fillId="0" borderId="0" xfId="0" applyFont="1"/>
    <xf numFmtId="0" fontId="2" fillId="12" borderId="10" xfId="0" applyFont="1" applyFill="1" applyBorder="1" applyAlignment="1">
      <alignment horizontal="center"/>
    </xf>
    <xf numFmtId="0" fontId="9" fillId="1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12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7" dT="2022-08-17T14:25:22.40" personId="{1B993E2A-52DB-4561-904F-83CB7ED6FAFF}" id="{2EC3C818-9222-4B55-BC6C-E5A36E496C33}">
    <text>1 (Normative) + 0.5 (Study)</text>
  </threadedComment>
  <threadedComment ref="J42" dT="2022-01-13T17:46:19.32" personId="{E3C5D1B7-8523-4184-9B9F-3508E98C8E73}" id="{C6C400BC-2F76-42E0-9F04-8C9B8EB62DC2}">
    <text>0.5 + 0.5</text>
  </threadedComment>
  <threadedComment ref="I48" dT="2022-01-13T06:35:20.78" personId="{E3C5D1B7-8523-4184-9B9F-3508E98C8E73}" id="{B1ADE149-927C-46D7-BAE8-EB1DBDB5C034}">
    <text>.25 + .75</text>
  </threadedComment>
  <threadedComment ref="J49" dT="2022-01-13T19:56:34.34" personId="{E3C5D1B7-8523-4184-9B9F-3508E98C8E73}" id="{F6535EB8-B6C9-44D4-9890-37BCF9104DB7}">
    <text>.25 + .75</text>
  </threadedComment>
  <threadedComment ref="I50" dT="2022-01-13T17:42:21.99" personId="{E3C5D1B7-8523-4184-9B9F-3508E98C8E73}" id="{841FB769-ADC5-4F4D-ABCD-64D4103F3ADF}">
    <text>0.5 + 1</text>
  </threadedComment>
  <threadedComment ref="J51" dT="2022-01-13T17:41:43.51" personId="{E3C5D1B7-8523-4184-9B9F-3508E98C8E73}" id="{C2DB8AD8-3E13-4099-9DD5-3F228BBDC884}">
    <text>.25 + .75</text>
  </threadedComment>
  <threadedComment ref="I56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4"/>
  <sheetViews>
    <sheetView tabSelected="1" topLeftCell="A25" zoomScale="70" zoomScaleNormal="70" workbookViewId="0">
      <selection activeCell="S34" sqref="S34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39" style="4" customWidth="1"/>
    <col min="16" max="25" width="9.140625" style="4"/>
    <col min="26" max="26" width="15.42578125" style="4" customWidth="1"/>
    <col min="27" max="27" width="21.140625" style="5" customWidth="1"/>
    <col min="28" max="16384" width="9.140625" style="4"/>
  </cols>
  <sheetData>
    <row r="1" spans="1:27" x14ac:dyDescent="0.25">
      <c r="A1" s="53" t="s">
        <v>50</v>
      </c>
      <c r="B1" s="54"/>
      <c r="C1" s="54" t="s">
        <v>108</v>
      </c>
      <c r="D1" s="54"/>
    </row>
    <row r="2" spans="1:27" x14ac:dyDescent="0.25">
      <c r="A2" s="55" t="s">
        <v>51</v>
      </c>
      <c r="B2" s="56"/>
      <c r="C2" s="56"/>
      <c r="D2" s="56"/>
    </row>
    <row r="4" spans="1:27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27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44</v>
      </c>
      <c r="N5" s="8" t="s">
        <v>45</v>
      </c>
      <c r="P5" s="8" t="s">
        <v>84</v>
      </c>
      <c r="Q5" s="8" t="s">
        <v>85</v>
      </c>
      <c r="R5" s="8" t="s">
        <v>86</v>
      </c>
      <c r="S5" s="8" t="s">
        <v>87</v>
      </c>
      <c r="T5" s="8" t="s">
        <v>88</v>
      </c>
      <c r="U5" s="8" t="s">
        <v>89</v>
      </c>
      <c r="V5" s="8" t="s">
        <v>90</v>
      </c>
      <c r="W5" s="8" t="s">
        <v>91</v>
      </c>
      <c r="X5" s="8" t="s">
        <v>92</v>
      </c>
      <c r="Z5" s="94" t="s">
        <v>107</v>
      </c>
      <c r="AA5" s="92" t="s">
        <v>109</v>
      </c>
    </row>
    <row r="6" spans="1:27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46</v>
      </c>
      <c r="N6" s="10" t="s">
        <v>47</v>
      </c>
      <c r="P6" s="10" t="s">
        <v>93</v>
      </c>
      <c r="Q6" s="10" t="s">
        <v>94</v>
      </c>
      <c r="R6" s="10" t="s">
        <v>95</v>
      </c>
      <c r="S6" s="10" t="s">
        <v>96</v>
      </c>
      <c r="T6" s="10" t="s">
        <v>97</v>
      </c>
      <c r="U6" s="10" t="s">
        <v>98</v>
      </c>
      <c r="V6" s="10" t="s">
        <v>99</v>
      </c>
      <c r="W6" s="10" t="s">
        <v>100</v>
      </c>
      <c r="X6" s="10" t="s">
        <v>101</v>
      </c>
      <c r="Z6" s="95"/>
      <c r="AA6" s="93"/>
    </row>
    <row r="7" spans="1:27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P7" s="13" t="s">
        <v>12</v>
      </c>
      <c r="Q7" s="13" t="s">
        <v>12</v>
      </c>
      <c r="R7" s="13" t="s">
        <v>12</v>
      </c>
      <c r="S7" s="13" t="s">
        <v>12</v>
      </c>
      <c r="T7" s="13" t="s">
        <v>12</v>
      </c>
      <c r="U7" s="13" t="s">
        <v>12</v>
      </c>
      <c r="V7" s="13" t="s">
        <v>12</v>
      </c>
      <c r="W7" s="13" t="s">
        <v>12</v>
      </c>
      <c r="X7" s="13" t="s">
        <v>12</v>
      </c>
      <c r="Z7" s="95"/>
      <c r="AA7" s="93"/>
    </row>
    <row r="8" spans="1:27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  <c r="P8" s="16"/>
      <c r="Q8" s="16"/>
      <c r="R8" s="16"/>
      <c r="S8" s="17"/>
      <c r="T8" s="17"/>
      <c r="U8" s="17"/>
      <c r="V8" s="17"/>
      <c r="W8" s="17"/>
      <c r="X8" s="17"/>
      <c r="Z8" s="95"/>
      <c r="AA8" s="93"/>
    </row>
    <row r="9" spans="1:27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P9" s="20">
        <v>1</v>
      </c>
      <c r="Q9" s="20">
        <v>1</v>
      </c>
      <c r="R9" s="20">
        <v>1</v>
      </c>
      <c r="S9" s="20">
        <v>1</v>
      </c>
      <c r="T9" s="21">
        <v>1</v>
      </c>
      <c r="U9" s="21">
        <v>1</v>
      </c>
      <c r="V9" s="21">
        <v>1</v>
      </c>
      <c r="W9" s="21">
        <v>1</v>
      </c>
      <c r="X9" s="21">
        <v>1</v>
      </c>
      <c r="Z9" s="95"/>
      <c r="AA9" s="93"/>
    </row>
    <row r="10" spans="1:27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  <c r="P10" s="22">
        <f t="shared" ref="P10:X10" si="2">SUM(P9:P9)</f>
        <v>1</v>
      </c>
      <c r="Q10" s="22">
        <f t="shared" si="2"/>
        <v>1</v>
      </c>
      <c r="R10" s="22">
        <f t="shared" si="2"/>
        <v>1</v>
      </c>
      <c r="S10" s="22">
        <f t="shared" si="2"/>
        <v>1</v>
      </c>
      <c r="T10" s="23">
        <f t="shared" si="2"/>
        <v>1</v>
      </c>
      <c r="U10" s="23">
        <f t="shared" si="2"/>
        <v>1</v>
      </c>
      <c r="V10" s="23">
        <f t="shared" si="2"/>
        <v>1</v>
      </c>
      <c r="W10" s="23">
        <f t="shared" si="2"/>
        <v>1</v>
      </c>
      <c r="X10" s="23">
        <f t="shared" si="2"/>
        <v>1</v>
      </c>
      <c r="Z10" s="95"/>
      <c r="AA10" s="93">
        <f>SUM(Q10:X10)</f>
        <v>8</v>
      </c>
    </row>
    <row r="11" spans="1:27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  <c r="P11" s="24"/>
      <c r="Q11" s="24"/>
      <c r="R11" s="24"/>
      <c r="S11" s="24"/>
      <c r="T11" s="24"/>
      <c r="U11" s="24"/>
      <c r="V11" s="24"/>
      <c r="W11" s="24"/>
      <c r="X11" s="24"/>
      <c r="Z11" s="95"/>
      <c r="AA11" s="93"/>
    </row>
    <row r="12" spans="1:27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R12" s="7"/>
      <c r="S12" s="7"/>
      <c r="T12" s="7"/>
      <c r="U12" s="7"/>
      <c r="V12" s="7"/>
      <c r="W12" s="7"/>
      <c r="X12" s="7"/>
      <c r="Z12" s="95"/>
      <c r="AA12" s="93"/>
    </row>
    <row r="13" spans="1:27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  <c r="P13" s="27">
        <v>3</v>
      </c>
      <c r="Q13" s="20">
        <v>2</v>
      </c>
      <c r="R13" s="20">
        <v>2</v>
      </c>
      <c r="S13" s="20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Z13" s="95"/>
      <c r="AA13" s="93"/>
    </row>
    <row r="14" spans="1:27" x14ac:dyDescent="0.25">
      <c r="A14" s="18"/>
      <c r="B14" s="7" t="s">
        <v>15</v>
      </c>
      <c r="C14" s="7"/>
      <c r="D14" s="7"/>
      <c r="E14" s="22">
        <f t="shared" ref="E14:L14" si="3">SUM(E13:E13)</f>
        <v>12</v>
      </c>
      <c r="F14" s="22">
        <f t="shared" si="3"/>
        <v>12</v>
      </c>
      <c r="G14" s="22">
        <f t="shared" si="3"/>
        <v>10</v>
      </c>
      <c r="H14" s="22">
        <f t="shared" si="3"/>
        <v>8</v>
      </c>
      <c r="I14" s="23">
        <f t="shared" si="3"/>
        <v>8</v>
      </c>
      <c r="J14" s="23">
        <f t="shared" si="3"/>
        <v>6</v>
      </c>
      <c r="K14" s="23">
        <f t="shared" si="3"/>
        <v>4</v>
      </c>
      <c r="L14" s="23">
        <f t="shared" si="3"/>
        <v>4</v>
      </c>
      <c r="M14" s="23">
        <f t="shared" ref="M14:N14" si="4">SUM(M13:M13)</f>
        <v>4</v>
      </c>
      <c r="N14" s="23">
        <f t="shared" si="4"/>
        <v>4</v>
      </c>
      <c r="P14" s="22">
        <f t="shared" ref="P14:X14" si="5">SUM(P13:P13)</f>
        <v>3</v>
      </c>
      <c r="Q14" s="22">
        <f t="shared" si="5"/>
        <v>2</v>
      </c>
      <c r="R14" s="22">
        <f t="shared" si="5"/>
        <v>2</v>
      </c>
      <c r="S14" s="22">
        <f t="shared" si="5"/>
        <v>1</v>
      </c>
      <c r="T14" s="23">
        <f t="shared" si="5"/>
        <v>1</v>
      </c>
      <c r="U14" s="23">
        <f t="shared" si="5"/>
        <v>1</v>
      </c>
      <c r="V14" s="23">
        <f t="shared" si="5"/>
        <v>1</v>
      </c>
      <c r="W14" s="23">
        <f t="shared" si="5"/>
        <v>1</v>
      </c>
      <c r="X14" s="23">
        <f t="shared" si="5"/>
        <v>1</v>
      </c>
      <c r="Z14" s="95"/>
      <c r="AA14" s="93">
        <f>SUM(Q14:X14)</f>
        <v>10</v>
      </c>
    </row>
    <row r="15" spans="1:27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Z15" s="95"/>
      <c r="AA15" s="93"/>
    </row>
    <row r="16" spans="1:27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Z16" s="95"/>
      <c r="AA16" s="93"/>
    </row>
    <row r="17" spans="1:27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  <c r="P17" s="28">
        <v>0</v>
      </c>
      <c r="Q17" s="22">
        <v>0</v>
      </c>
      <c r="R17" s="22">
        <v>0</v>
      </c>
      <c r="S17" s="22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Z17" s="95"/>
      <c r="AA17" s="93">
        <f>SUM(Q17:X17)</f>
        <v>0</v>
      </c>
    </row>
    <row r="18" spans="1:27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  <c r="P18" s="29"/>
      <c r="Q18" s="24"/>
      <c r="R18" s="24"/>
      <c r="S18" s="24"/>
      <c r="T18" s="24"/>
      <c r="U18" s="24"/>
      <c r="V18" s="24"/>
      <c r="W18" s="24"/>
      <c r="X18" s="24"/>
      <c r="Z18" s="95"/>
      <c r="AA18" s="93"/>
    </row>
    <row r="19" spans="1:27" ht="16.5" thickTop="1" thickBot="1" x14ac:dyDescent="0.3">
      <c r="A19" s="30" t="s">
        <v>20</v>
      </c>
      <c r="B19" s="31"/>
      <c r="C19" s="31"/>
      <c r="D19" s="31"/>
      <c r="E19" s="32">
        <f t="shared" ref="E19:L19" si="6">SUM(E10,E14,E17)</f>
        <v>18</v>
      </c>
      <c r="F19" s="32">
        <f t="shared" si="6"/>
        <v>18</v>
      </c>
      <c r="G19" s="32">
        <f t="shared" si="6"/>
        <v>13</v>
      </c>
      <c r="H19" s="32">
        <f t="shared" si="6"/>
        <v>12</v>
      </c>
      <c r="I19" s="32">
        <f t="shared" si="6"/>
        <v>12</v>
      </c>
      <c r="J19" s="32">
        <f t="shared" si="6"/>
        <v>9</v>
      </c>
      <c r="K19" s="32">
        <f t="shared" si="6"/>
        <v>6</v>
      </c>
      <c r="L19" s="32">
        <f t="shared" si="6"/>
        <v>6</v>
      </c>
      <c r="M19" s="32">
        <f t="shared" ref="M19:N19" si="7">SUM(M10,M14,M17)</f>
        <v>6</v>
      </c>
      <c r="N19" s="32">
        <f t="shared" si="7"/>
        <v>6</v>
      </c>
      <c r="O19" s="90" t="s">
        <v>106</v>
      </c>
      <c r="P19" s="32">
        <f t="shared" ref="P19:X19" si="8">SUM(P10,P14,P17)</f>
        <v>4</v>
      </c>
      <c r="Q19" s="32">
        <f t="shared" si="8"/>
        <v>3</v>
      </c>
      <c r="R19" s="32">
        <f t="shared" si="8"/>
        <v>3</v>
      </c>
      <c r="S19" s="32">
        <f t="shared" si="8"/>
        <v>2</v>
      </c>
      <c r="T19" s="32">
        <f t="shared" si="8"/>
        <v>2</v>
      </c>
      <c r="U19" s="32">
        <f t="shared" si="8"/>
        <v>2</v>
      </c>
      <c r="V19" s="32">
        <f t="shared" si="8"/>
        <v>2</v>
      </c>
      <c r="W19" s="32">
        <f t="shared" si="8"/>
        <v>2</v>
      </c>
      <c r="X19" s="32">
        <f t="shared" si="8"/>
        <v>2</v>
      </c>
      <c r="Z19" s="96">
        <f>SUM(P19:Y19)</f>
        <v>22</v>
      </c>
      <c r="AA19" s="93">
        <f>SUM(Q19:X19)</f>
        <v>18</v>
      </c>
    </row>
    <row r="20" spans="1:27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Z20" s="95"/>
      <c r="AA20" s="93"/>
    </row>
    <row r="21" spans="1:27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Z21" s="95"/>
      <c r="AA21" s="93"/>
    </row>
    <row r="22" spans="1:27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  <c r="O22" s="33" t="s">
        <v>104</v>
      </c>
      <c r="P22" s="28">
        <v>6</v>
      </c>
      <c r="Q22" s="22">
        <v>6</v>
      </c>
      <c r="R22" s="22">
        <v>6</v>
      </c>
      <c r="S22" s="22">
        <v>6</v>
      </c>
      <c r="T22" s="23">
        <v>6</v>
      </c>
      <c r="U22" s="23">
        <v>6</v>
      </c>
      <c r="V22" s="23">
        <v>6</v>
      </c>
      <c r="W22" s="23">
        <v>6</v>
      </c>
      <c r="X22" s="23">
        <v>6</v>
      </c>
      <c r="Z22" s="97">
        <f>SUM(P22:Y22)</f>
        <v>54</v>
      </c>
      <c r="AA22" s="93">
        <f>SUM(Q22:X22)</f>
        <v>48</v>
      </c>
    </row>
    <row r="23" spans="1:27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  <c r="P23" s="36"/>
      <c r="Q23" s="35"/>
      <c r="R23" s="35"/>
      <c r="S23" s="35"/>
      <c r="T23" s="37"/>
      <c r="U23" s="37"/>
      <c r="V23" s="37"/>
      <c r="W23" s="37"/>
      <c r="X23" s="37"/>
      <c r="Z23" s="95"/>
      <c r="AA23" s="93"/>
    </row>
    <row r="24" spans="1:27" ht="16.5" thickTop="1" thickBot="1" x14ac:dyDescent="0.3">
      <c r="A24" s="30" t="s">
        <v>23</v>
      </c>
      <c r="B24" s="31"/>
      <c r="C24" s="31"/>
      <c r="D24" s="31"/>
      <c r="E24" s="32">
        <f t="shared" ref="E24:L24" si="9">SUM(E14,E10,E17,E22)</f>
        <v>18</v>
      </c>
      <c r="F24" s="32">
        <f t="shared" si="9"/>
        <v>18</v>
      </c>
      <c r="G24" s="32">
        <f t="shared" si="9"/>
        <v>13</v>
      </c>
      <c r="H24" s="32">
        <f t="shared" si="9"/>
        <v>12</v>
      </c>
      <c r="I24" s="38">
        <f t="shared" si="9"/>
        <v>15</v>
      </c>
      <c r="J24" s="38">
        <f t="shared" si="9"/>
        <v>12</v>
      </c>
      <c r="K24" s="38">
        <f t="shared" si="9"/>
        <v>9</v>
      </c>
      <c r="L24" s="38">
        <f t="shared" si="9"/>
        <v>9</v>
      </c>
      <c r="M24" s="38">
        <f t="shared" ref="M24:N24" si="10">SUM(M14,M10,M17,M22)</f>
        <v>9</v>
      </c>
      <c r="N24" s="38">
        <f t="shared" si="10"/>
        <v>9</v>
      </c>
      <c r="O24" s="19" t="s">
        <v>23</v>
      </c>
      <c r="P24" s="32">
        <f t="shared" ref="P24:X24" si="11">SUM(P14,P10,P17,P22)</f>
        <v>10</v>
      </c>
      <c r="Q24" s="32">
        <f t="shared" si="11"/>
        <v>9</v>
      </c>
      <c r="R24" s="32">
        <f t="shared" si="11"/>
        <v>9</v>
      </c>
      <c r="S24" s="32">
        <f t="shared" si="11"/>
        <v>8</v>
      </c>
      <c r="T24" s="38">
        <f t="shared" si="11"/>
        <v>8</v>
      </c>
      <c r="U24" s="38">
        <f t="shared" si="11"/>
        <v>8</v>
      </c>
      <c r="V24" s="38">
        <f t="shared" si="11"/>
        <v>8</v>
      </c>
      <c r="W24" s="38">
        <f t="shared" si="11"/>
        <v>8</v>
      </c>
      <c r="X24" s="38">
        <f t="shared" si="11"/>
        <v>8</v>
      </c>
      <c r="Z24" s="96">
        <f>SUM(P24:Y24)</f>
        <v>76</v>
      </c>
      <c r="AA24" s="93">
        <f>SUM(Q24:X24)</f>
        <v>66</v>
      </c>
    </row>
    <row r="25" spans="1:27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R25" s="7"/>
      <c r="S25" s="7"/>
      <c r="T25" s="7"/>
      <c r="U25" s="7"/>
      <c r="V25" s="7"/>
      <c r="W25" s="7"/>
      <c r="X25" s="7"/>
      <c r="Z25" s="95"/>
      <c r="AA25" s="93"/>
    </row>
    <row r="26" spans="1:27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2">
        <v>29</v>
      </c>
      <c r="O26" s="90" t="s">
        <v>105</v>
      </c>
      <c r="P26" s="98">
        <v>20</v>
      </c>
      <c r="Q26" s="32">
        <v>18</v>
      </c>
      <c r="R26" s="32">
        <v>18</v>
      </c>
      <c r="S26" s="32">
        <v>14</v>
      </c>
      <c r="T26" s="38">
        <v>10</v>
      </c>
      <c r="U26" s="38">
        <v>8</v>
      </c>
      <c r="V26" s="38">
        <v>8</v>
      </c>
      <c r="W26" s="38">
        <v>6</v>
      </c>
      <c r="X26" s="38">
        <v>6</v>
      </c>
      <c r="Z26" s="95">
        <f>SUM(P26:Y26)</f>
        <v>108</v>
      </c>
      <c r="AA26" s="93">
        <f>SUM(Q26:X26)</f>
        <v>88</v>
      </c>
    </row>
    <row r="27" spans="1:27" ht="15.75" thickTop="1" x14ac:dyDescent="0.25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  <c r="P27" s="69"/>
      <c r="Q27" s="69"/>
      <c r="R27" s="69"/>
      <c r="S27" s="69"/>
      <c r="T27" s="69"/>
      <c r="U27" s="69"/>
      <c r="V27" s="69"/>
      <c r="W27" s="69"/>
      <c r="X27" s="69"/>
      <c r="Z27" s="95"/>
      <c r="AA27" s="93"/>
    </row>
    <row r="28" spans="1:27" s="69" customFormat="1" ht="15.75" thickBot="1" x14ac:dyDescent="0.3">
      <c r="A28" s="70"/>
      <c r="B28" s="70"/>
      <c r="C28" s="70"/>
      <c r="D28" s="70"/>
      <c r="E28" s="71"/>
      <c r="F28" s="71"/>
      <c r="G28" s="71"/>
      <c r="H28" s="70"/>
      <c r="I28" s="70"/>
      <c r="J28" s="70"/>
      <c r="K28" s="70"/>
      <c r="L28" s="70"/>
      <c r="M28" s="70"/>
      <c r="N28" s="70"/>
      <c r="Z28" s="95"/>
      <c r="AA28" s="93"/>
    </row>
    <row r="29" spans="1:27" s="69" customFormat="1" ht="16.5" thickTop="1" thickBot="1" x14ac:dyDescent="0.3">
      <c r="A29" s="89" t="s">
        <v>102</v>
      </c>
      <c r="B29" s="31"/>
      <c r="C29" s="31"/>
      <c r="D29" s="31"/>
      <c r="E29" s="71"/>
      <c r="F29" s="71"/>
      <c r="G29" s="71"/>
      <c r="H29" s="70"/>
      <c r="I29" s="70"/>
      <c r="J29" s="70"/>
      <c r="K29" s="70"/>
      <c r="L29" s="70"/>
      <c r="M29" s="70"/>
      <c r="N29" s="70"/>
      <c r="O29" s="90" t="s">
        <v>102</v>
      </c>
      <c r="P29" s="98">
        <v>6</v>
      </c>
      <c r="Q29" s="88">
        <f t="shared" ref="Q29:X29" si="12" xml:space="preserve"> (36 - Q26 - Q24)</f>
        <v>9</v>
      </c>
      <c r="R29" s="88">
        <f t="shared" si="12"/>
        <v>9</v>
      </c>
      <c r="S29" s="88">
        <f t="shared" si="12"/>
        <v>14</v>
      </c>
      <c r="T29" s="88">
        <f t="shared" si="12"/>
        <v>18</v>
      </c>
      <c r="U29" s="88">
        <f t="shared" si="12"/>
        <v>20</v>
      </c>
      <c r="V29" s="88">
        <f t="shared" si="12"/>
        <v>20</v>
      </c>
      <c r="W29" s="88">
        <f t="shared" si="12"/>
        <v>22</v>
      </c>
      <c r="X29" s="88">
        <f t="shared" si="12"/>
        <v>22</v>
      </c>
      <c r="Z29" s="96">
        <f>SUM(P29:Y29)</f>
        <v>140</v>
      </c>
      <c r="AA29" s="93">
        <f>SUM(Q29:X29)</f>
        <v>134</v>
      </c>
    </row>
    <row r="30" spans="1:27" s="69" customFormat="1" ht="16.5" thickTop="1" thickBot="1" x14ac:dyDescent="0.3">
      <c r="A30" s="70"/>
      <c r="B30" s="70"/>
      <c r="C30" s="70"/>
      <c r="D30" s="70"/>
      <c r="E30" s="71"/>
      <c r="F30" s="71"/>
      <c r="G30" s="71"/>
      <c r="H30" s="70"/>
      <c r="I30" s="70"/>
      <c r="J30" s="70"/>
      <c r="K30" s="70"/>
      <c r="L30" s="70"/>
      <c r="M30" s="70"/>
      <c r="N30" s="70"/>
      <c r="Z30" s="95"/>
      <c r="AA30" s="93"/>
    </row>
    <row r="31" spans="1:27" x14ac:dyDescent="0.25">
      <c r="A31" s="6"/>
      <c r="B31" s="6"/>
      <c r="C31" s="6"/>
      <c r="D31" s="6"/>
      <c r="E31" s="8" t="s">
        <v>0</v>
      </c>
      <c r="F31" s="8" t="s">
        <v>1</v>
      </c>
      <c r="G31" s="8" t="s">
        <v>2</v>
      </c>
      <c r="H31" s="8" t="s">
        <v>3</v>
      </c>
      <c r="I31" s="8" t="s">
        <v>4</v>
      </c>
      <c r="J31" s="8" t="s">
        <v>5</v>
      </c>
      <c r="K31" s="8" t="s">
        <v>25</v>
      </c>
      <c r="L31" s="8" t="s">
        <v>27</v>
      </c>
      <c r="M31" s="8" t="s">
        <v>44</v>
      </c>
      <c r="N31" s="8" t="s">
        <v>45</v>
      </c>
      <c r="P31" s="91">
        <f>SUM(P4, P24,P26,P29)</f>
        <v>36</v>
      </c>
      <c r="Q31" s="91">
        <f t="shared" ref="Q31:X31" si="13">SUM(Q4, Q24,Q26,Q29)</f>
        <v>36</v>
      </c>
      <c r="R31" s="91">
        <f t="shared" si="13"/>
        <v>36</v>
      </c>
      <c r="S31" s="91">
        <f t="shared" si="13"/>
        <v>36</v>
      </c>
      <c r="T31" s="91">
        <f t="shared" si="13"/>
        <v>36</v>
      </c>
      <c r="U31" s="91">
        <f t="shared" si="13"/>
        <v>36</v>
      </c>
      <c r="V31" s="91">
        <f t="shared" si="13"/>
        <v>36</v>
      </c>
      <c r="W31" s="91">
        <f t="shared" si="13"/>
        <v>36</v>
      </c>
      <c r="X31" s="91">
        <f t="shared" si="13"/>
        <v>36</v>
      </c>
      <c r="Z31" s="95">
        <f>SUM(P31:X31)</f>
        <v>324</v>
      </c>
      <c r="AA31" s="93">
        <f>SUM(Q31:X31)</f>
        <v>288</v>
      </c>
    </row>
    <row r="32" spans="1:27" ht="63.75" customHeight="1" x14ac:dyDescent="0.25">
      <c r="A32" s="41" t="s">
        <v>43</v>
      </c>
      <c r="B32" s="58" t="s">
        <v>32</v>
      </c>
      <c r="C32" s="58" t="s">
        <v>33</v>
      </c>
      <c r="D32" s="58" t="s">
        <v>34</v>
      </c>
      <c r="E32" s="10" t="s">
        <v>6</v>
      </c>
      <c r="F32" s="10" t="s">
        <v>7</v>
      </c>
      <c r="G32" s="10" t="s">
        <v>8</v>
      </c>
      <c r="H32" s="10" t="s">
        <v>9</v>
      </c>
      <c r="I32" s="10" t="s">
        <v>10</v>
      </c>
      <c r="J32" s="10" t="s">
        <v>11</v>
      </c>
      <c r="K32" s="10" t="s">
        <v>26</v>
      </c>
      <c r="L32" s="10" t="s">
        <v>28</v>
      </c>
      <c r="M32" s="10" t="s">
        <v>46</v>
      </c>
      <c r="N32" s="10" t="s">
        <v>47</v>
      </c>
    </row>
    <row r="33" spans="1:17" x14ac:dyDescent="0.25">
      <c r="A33" s="3" t="s">
        <v>54</v>
      </c>
      <c r="B33" s="59">
        <v>3.5</v>
      </c>
      <c r="C33" s="57">
        <v>1.5</v>
      </c>
      <c r="D33" s="59">
        <v>5</v>
      </c>
      <c r="E33" s="43">
        <v>0.5</v>
      </c>
      <c r="F33" s="43">
        <v>0.5</v>
      </c>
      <c r="G33" s="43">
        <v>0.5</v>
      </c>
      <c r="H33" s="43">
        <v>1</v>
      </c>
      <c r="I33" s="51">
        <v>1</v>
      </c>
      <c r="J33" s="44">
        <v>1</v>
      </c>
      <c r="K33" s="44">
        <v>0.5</v>
      </c>
      <c r="L33" s="44">
        <v>0</v>
      </c>
      <c r="M33" s="44">
        <v>0.5</v>
      </c>
      <c r="N33" s="77">
        <v>0</v>
      </c>
      <c r="P33"/>
      <c r="Q33"/>
    </row>
    <row r="34" spans="1:17" x14ac:dyDescent="0.25">
      <c r="A34" s="1" t="s">
        <v>55</v>
      </c>
      <c r="B34" s="61">
        <v>4</v>
      </c>
      <c r="C34" s="62">
        <v>1</v>
      </c>
      <c r="D34" s="63">
        <v>5</v>
      </c>
      <c r="E34" s="47">
        <v>0.5</v>
      </c>
      <c r="F34" s="47">
        <v>0.5</v>
      </c>
      <c r="G34" s="47">
        <v>1</v>
      </c>
      <c r="H34" s="47">
        <v>1</v>
      </c>
      <c r="I34" s="52">
        <v>1</v>
      </c>
      <c r="J34" s="67">
        <v>0</v>
      </c>
      <c r="K34" s="48">
        <v>0.5</v>
      </c>
      <c r="L34" s="67">
        <v>2</v>
      </c>
      <c r="M34" s="48">
        <v>0.5</v>
      </c>
      <c r="N34" s="79">
        <v>1</v>
      </c>
      <c r="P34"/>
      <c r="Q34"/>
    </row>
    <row r="35" spans="1:17" x14ac:dyDescent="0.25">
      <c r="A35" s="1" t="s">
        <v>56</v>
      </c>
      <c r="B35" s="64">
        <v>3.5</v>
      </c>
      <c r="C35" s="65">
        <v>2</v>
      </c>
      <c r="D35" s="66">
        <v>5.5</v>
      </c>
      <c r="E35" s="45">
        <v>0.5</v>
      </c>
      <c r="F35" s="45">
        <v>0.5</v>
      </c>
      <c r="G35" s="45">
        <v>1</v>
      </c>
      <c r="H35" s="45">
        <v>1</v>
      </c>
      <c r="I35" s="50">
        <v>0.5</v>
      </c>
      <c r="J35" s="44">
        <v>0</v>
      </c>
      <c r="K35" s="46">
        <v>1</v>
      </c>
      <c r="L35" s="44">
        <v>2</v>
      </c>
      <c r="M35" s="46">
        <v>1</v>
      </c>
      <c r="N35" s="78">
        <v>1</v>
      </c>
      <c r="P35"/>
      <c r="Q35"/>
    </row>
    <row r="36" spans="1:17" x14ac:dyDescent="0.25">
      <c r="A36" s="1" t="s">
        <v>57</v>
      </c>
      <c r="B36" s="64">
        <v>3.25</v>
      </c>
      <c r="C36" s="65">
        <v>2.25</v>
      </c>
      <c r="D36" s="66">
        <v>5.5</v>
      </c>
      <c r="E36" s="45">
        <v>0.5</v>
      </c>
      <c r="F36" s="45">
        <v>0.5</v>
      </c>
      <c r="G36" s="45">
        <v>0.5</v>
      </c>
      <c r="H36" s="45">
        <v>1</v>
      </c>
      <c r="I36" s="50">
        <v>0.75</v>
      </c>
      <c r="J36" s="44">
        <v>0</v>
      </c>
      <c r="K36" s="46">
        <v>1</v>
      </c>
      <c r="L36" s="44">
        <v>1</v>
      </c>
      <c r="M36" s="46">
        <v>1</v>
      </c>
      <c r="N36" s="78">
        <v>0.5</v>
      </c>
      <c r="P36"/>
      <c r="Q36"/>
    </row>
    <row r="37" spans="1:17" x14ac:dyDescent="0.25">
      <c r="A37" s="2" t="s">
        <v>58</v>
      </c>
      <c r="B37" s="64">
        <v>3.5</v>
      </c>
      <c r="C37" s="65">
        <v>2</v>
      </c>
      <c r="D37" s="64">
        <v>5.5</v>
      </c>
      <c r="E37" s="45">
        <v>0.5</v>
      </c>
      <c r="F37" s="45">
        <v>0.5</v>
      </c>
      <c r="G37" s="45">
        <v>1</v>
      </c>
      <c r="H37" s="45">
        <v>0.5</v>
      </c>
      <c r="I37" s="45">
        <v>0.5</v>
      </c>
      <c r="J37" s="51">
        <v>0</v>
      </c>
      <c r="K37" s="46">
        <v>1.5</v>
      </c>
      <c r="L37" s="44">
        <v>2</v>
      </c>
      <c r="M37" s="78">
        <v>2</v>
      </c>
      <c r="N37" s="78">
        <v>1</v>
      </c>
      <c r="P37"/>
      <c r="Q37"/>
    </row>
    <row r="38" spans="1:17" x14ac:dyDescent="0.25">
      <c r="A38" s="3" t="s">
        <v>59</v>
      </c>
      <c r="B38" s="59">
        <v>6.25</v>
      </c>
      <c r="C38" s="57">
        <v>4</v>
      </c>
      <c r="D38" s="59">
        <v>10.25</v>
      </c>
      <c r="E38" s="43">
        <v>1</v>
      </c>
      <c r="F38" s="43">
        <v>1</v>
      </c>
      <c r="G38" s="43">
        <v>1</v>
      </c>
      <c r="H38" s="43">
        <v>1.5</v>
      </c>
      <c r="I38" s="51">
        <v>1.75</v>
      </c>
      <c r="J38" s="44">
        <v>2</v>
      </c>
      <c r="K38" s="44">
        <v>1.5</v>
      </c>
      <c r="L38" s="44">
        <v>2</v>
      </c>
      <c r="M38" s="44">
        <v>1</v>
      </c>
      <c r="N38" s="44">
        <v>1</v>
      </c>
      <c r="P38"/>
      <c r="Q38"/>
    </row>
    <row r="39" spans="1:17" x14ac:dyDescent="0.25">
      <c r="A39" s="1" t="s">
        <v>60</v>
      </c>
      <c r="B39" s="64">
        <v>6</v>
      </c>
      <c r="C39" s="65">
        <v>3.25</v>
      </c>
      <c r="D39" s="66">
        <v>9.25</v>
      </c>
      <c r="E39" s="45">
        <v>1</v>
      </c>
      <c r="F39" s="45">
        <v>1</v>
      </c>
      <c r="G39" s="45">
        <v>1</v>
      </c>
      <c r="H39" s="45">
        <v>1</v>
      </c>
      <c r="I39" s="45">
        <v>2</v>
      </c>
      <c r="J39" s="44">
        <v>2</v>
      </c>
      <c r="K39" s="46">
        <v>1</v>
      </c>
      <c r="L39" s="44">
        <v>2</v>
      </c>
      <c r="M39" s="46">
        <v>1</v>
      </c>
      <c r="N39" s="46">
        <v>0.5</v>
      </c>
      <c r="P39"/>
      <c r="Q39"/>
    </row>
    <row r="40" spans="1:17" x14ac:dyDescent="0.25">
      <c r="A40" s="1" t="s">
        <v>61</v>
      </c>
      <c r="B40" s="64">
        <v>4</v>
      </c>
      <c r="C40" s="65">
        <v>1.75</v>
      </c>
      <c r="D40" s="66">
        <v>5.75</v>
      </c>
      <c r="E40" s="45">
        <v>1</v>
      </c>
      <c r="F40" s="45">
        <v>1</v>
      </c>
      <c r="G40" s="45">
        <v>1</v>
      </c>
      <c r="H40" s="45">
        <v>1</v>
      </c>
      <c r="I40" s="46">
        <v>0.5</v>
      </c>
      <c r="J40" s="44">
        <v>0</v>
      </c>
      <c r="K40" s="46">
        <v>0.75</v>
      </c>
      <c r="L40" s="44">
        <v>0</v>
      </c>
      <c r="M40" s="78">
        <v>1</v>
      </c>
      <c r="N40" s="77">
        <v>0</v>
      </c>
      <c r="P40"/>
      <c r="Q40"/>
    </row>
    <row r="41" spans="1:17" x14ac:dyDescent="0.25">
      <c r="A41" s="1" t="s">
        <v>62</v>
      </c>
      <c r="B41" s="64">
        <v>7</v>
      </c>
      <c r="C41" s="65">
        <v>5</v>
      </c>
      <c r="D41" s="66">
        <v>12</v>
      </c>
      <c r="E41" s="45">
        <v>1</v>
      </c>
      <c r="F41" s="45">
        <v>1</v>
      </c>
      <c r="G41" s="45">
        <v>1.5</v>
      </c>
      <c r="H41" s="45">
        <v>2</v>
      </c>
      <c r="I41" s="50">
        <v>1.5</v>
      </c>
      <c r="J41" s="44">
        <v>2</v>
      </c>
      <c r="K41" s="46">
        <v>2</v>
      </c>
      <c r="L41" s="44">
        <v>2</v>
      </c>
      <c r="M41" s="46">
        <v>2</v>
      </c>
      <c r="N41" s="78">
        <v>2</v>
      </c>
      <c r="P41"/>
      <c r="Q41"/>
    </row>
    <row r="42" spans="1:17" x14ac:dyDescent="0.25">
      <c r="A42" s="3" t="s">
        <v>63</v>
      </c>
      <c r="B42" s="59">
        <v>7.5</v>
      </c>
      <c r="C42" s="57">
        <v>4.5</v>
      </c>
      <c r="D42" s="60">
        <v>12</v>
      </c>
      <c r="E42" s="43">
        <v>1</v>
      </c>
      <c r="F42" s="43">
        <v>1</v>
      </c>
      <c r="G42" s="43">
        <v>2</v>
      </c>
      <c r="H42" s="43">
        <v>2</v>
      </c>
      <c r="I42" s="51">
        <v>1</v>
      </c>
      <c r="J42" s="44">
        <v>2</v>
      </c>
      <c r="K42" s="44">
        <v>2</v>
      </c>
      <c r="L42" s="44">
        <v>2</v>
      </c>
      <c r="M42" s="44">
        <v>1</v>
      </c>
      <c r="N42" s="77">
        <v>0</v>
      </c>
      <c r="P42"/>
      <c r="Q42"/>
    </row>
    <row r="43" spans="1:17" x14ac:dyDescent="0.25">
      <c r="A43" s="1" t="s">
        <v>64</v>
      </c>
      <c r="B43" s="64">
        <v>6</v>
      </c>
      <c r="C43" s="65">
        <v>3.25</v>
      </c>
      <c r="D43" s="66">
        <v>9.25</v>
      </c>
      <c r="E43" s="45">
        <v>1</v>
      </c>
      <c r="F43" s="45">
        <v>1</v>
      </c>
      <c r="G43" s="45">
        <v>2</v>
      </c>
      <c r="H43" s="45">
        <v>1</v>
      </c>
      <c r="I43" s="50">
        <v>1</v>
      </c>
      <c r="J43" s="44">
        <v>2</v>
      </c>
      <c r="K43" s="46">
        <v>1</v>
      </c>
      <c r="L43" s="44">
        <v>2</v>
      </c>
      <c r="M43" s="46">
        <v>1.25</v>
      </c>
      <c r="N43" s="78">
        <v>1.5</v>
      </c>
      <c r="P43"/>
      <c r="Q43"/>
    </row>
    <row r="44" spans="1:17" x14ac:dyDescent="0.25">
      <c r="A44" s="1" t="s">
        <v>65</v>
      </c>
      <c r="B44" s="64">
        <v>9</v>
      </c>
      <c r="C44" s="65">
        <v>5</v>
      </c>
      <c r="D44" s="66">
        <v>14</v>
      </c>
      <c r="E44" s="45">
        <v>1</v>
      </c>
      <c r="F44" s="45">
        <v>2</v>
      </c>
      <c r="G44" s="45">
        <v>2</v>
      </c>
      <c r="H44" s="45">
        <v>2</v>
      </c>
      <c r="I44" s="50">
        <v>2</v>
      </c>
      <c r="J44" s="44">
        <v>2</v>
      </c>
      <c r="K44" s="46">
        <v>2</v>
      </c>
      <c r="L44" s="44">
        <v>3</v>
      </c>
      <c r="M44" s="46">
        <v>2</v>
      </c>
      <c r="N44" s="78">
        <v>2</v>
      </c>
      <c r="P44"/>
      <c r="Q44"/>
    </row>
    <row r="45" spans="1:17" x14ac:dyDescent="0.25">
      <c r="A45" s="1" t="s">
        <v>66</v>
      </c>
      <c r="B45" s="64">
        <v>2</v>
      </c>
      <c r="C45" s="65">
        <v>1</v>
      </c>
      <c r="D45" s="66">
        <v>3</v>
      </c>
      <c r="E45" s="49">
        <v>0.5</v>
      </c>
      <c r="F45" s="45">
        <v>0.5</v>
      </c>
      <c r="G45" s="45">
        <v>0.5</v>
      </c>
      <c r="H45" s="45">
        <v>0.5</v>
      </c>
      <c r="I45" s="46">
        <v>0.5</v>
      </c>
      <c r="J45" s="44">
        <v>0</v>
      </c>
      <c r="K45" s="46">
        <v>0.5</v>
      </c>
      <c r="L45" s="44">
        <v>0</v>
      </c>
      <c r="M45" s="46">
        <v>0.25</v>
      </c>
      <c r="N45" s="78">
        <v>0.25</v>
      </c>
      <c r="P45"/>
      <c r="Q45"/>
    </row>
    <row r="46" spans="1:17" x14ac:dyDescent="0.25">
      <c r="A46" s="1" t="s">
        <v>67</v>
      </c>
      <c r="B46" s="64">
        <v>4</v>
      </c>
      <c r="C46" s="65">
        <v>2</v>
      </c>
      <c r="D46" s="66">
        <v>6</v>
      </c>
      <c r="E46" s="45">
        <v>1</v>
      </c>
      <c r="F46" s="45">
        <v>1</v>
      </c>
      <c r="G46" s="45">
        <v>1</v>
      </c>
      <c r="H46" s="45">
        <v>1</v>
      </c>
      <c r="I46" s="46">
        <v>0.5</v>
      </c>
      <c r="J46" s="44">
        <v>0</v>
      </c>
      <c r="K46" s="46">
        <v>1</v>
      </c>
      <c r="L46" s="44">
        <v>1</v>
      </c>
      <c r="M46" s="46">
        <v>1</v>
      </c>
      <c r="N46" s="78">
        <v>1</v>
      </c>
      <c r="P46"/>
      <c r="Q46"/>
    </row>
    <row r="47" spans="1:17" x14ac:dyDescent="0.25">
      <c r="A47" s="1" t="s">
        <v>68</v>
      </c>
      <c r="B47" s="64">
        <v>6</v>
      </c>
      <c r="C47" s="65">
        <v>2.5</v>
      </c>
      <c r="D47" s="66">
        <v>8.5</v>
      </c>
      <c r="E47" s="45">
        <v>0.5</v>
      </c>
      <c r="F47" s="45">
        <v>1.5</v>
      </c>
      <c r="G47" s="45">
        <v>1</v>
      </c>
      <c r="H47" s="45">
        <v>2</v>
      </c>
      <c r="I47" s="50">
        <v>1</v>
      </c>
      <c r="J47" s="44">
        <v>0</v>
      </c>
      <c r="K47" s="46">
        <v>1.25</v>
      </c>
      <c r="L47" s="44">
        <v>0</v>
      </c>
      <c r="M47" s="46">
        <v>1.25</v>
      </c>
      <c r="N47" s="77">
        <v>0</v>
      </c>
      <c r="P47"/>
      <c r="Q47"/>
    </row>
    <row r="48" spans="1:17" x14ac:dyDescent="0.25">
      <c r="A48" s="1" t="s">
        <v>69</v>
      </c>
      <c r="B48" s="64">
        <v>3.25</v>
      </c>
      <c r="C48" s="65">
        <v>2.25</v>
      </c>
      <c r="D48" s="66">
        <v>5.5</v>
      </c>
      <c r="E48" s="45">
        <v>0.5</v>
      </c>
      <c r="F48" s="45">
        <v>0.5</v>
      </c>
      <c r="G48" s="45">
        <v>1</v>
      </c>
      <c r="H48" s="45">
        <v>1</v>
      </c>
      <c r="I48" s="46">
        <v>1</v>
      </c>
      <c r="J48" s="44">
        <v>0</v>
      </c>
      <c r="K48" s="46">
        <v>1</v>
      </c>
      <c r="L48" s="44">
        <v>0</v>
      </c>
      <c r="M48" s="46">
        <v>0.5</v>
      </c>
      <c r="N48" s="77">
        <v>0</v>
      </c>
      <c r="P48"/>
      <c r="Q48"/>
    </row>
    <row r="49" spans="1:27" x14ac:dyDescent="0.25">
      <c r="A49" s="1" t="s">
        <v>70</v>
      </c>
      <c r="B49" s="64">
        <v>7.25</v>
      </c>
      <c r="C49" s="65">
        <v>4.25</v>
      </c>
      <c r="D49" s="66">
        <v>11.5</v>
      </c>
      <c r="E49" s="45">
        <v>1</v>
      </c>
      <c r="F49" s="45">
        <v>1</v>
      </c>
      <c r="G49" s="45">
        <v>2</v>
      </c>
      <c r="H49" s="45">
        <v>2</v>
      </c>
      <c r="I49" s="50">
        <v>1</v>
      </c>
      <c r="J49" s="44">
        <v>2</v>
      </c>
      <c r="K49" s="46">
        <v>1.5</v>
      </c>
      <c r="L49" s="44">
        <v>2</v>
      </c>
      <c r="M49" s="78">
        <v>1.5</v>
      </c>
      <c r="N49" s="78">
        <v>1</v>
      </c>
      <c r="P49"/>
      <c r="Q49"/>
    </row>
    <row r="50" spans="1:27" x14ac:dyDescent="0.25">
      <c r="A50" s="1" t="s">
        <v>71</v>
      </c>
      <c r="B50" s="64">
        <v>5</v>
      </c>
      <c r="C50" s="65">
        <v>4</v>
      </c>
      <c r="D50" s="64">
        <v>9</v>
      </c>
      <c r="E50" s="45">
        <v>1</v>
      </c>
      <c r="F50" s="45">
        <v>1</v>
      </c>
      <c r="G50" s="45">
        <v>1</v>
      </c>
      <c r="H50" s="45">
        <v>1.5</v>
      </c>
      <c r="I50" s="46">
        <v>1.5</v>
      </c>
      <c r="J50" s="44">
        <v>2</v>
      </c>
      <c r="K50" s="46">
        <v>1</v>
      </c>
      <c r="L50" s="44">
        <v>1</v>
      </c>
      <c r="M50" s="46">
        <v>0.5</v>
      </c>
      <c r="N50" s="78">
        <v>0.5</v>
      </c>
      <c r="P50"/>
      <c r="Q50"/>
    </row>
    <row r="51" spans="1:27" x14ac:dyDescent="0.25">
      <c r="A51" s="1" t="s">
        <v>72</v>
      </c>
      <c r="B51" s="64">
        <v>2.75</v>
      </c>
      <c r="C51" s="65">
        <v>2.25</v>
      </c>
      <c r="D51" s="66">
        <v>5</v>
      </c>
      <c r="E51" s="45">
        <v>0.5</v>
      </c>
      <c r="F51" s="45">
        <v>0.5</v>
      </c>
      <c r="G51" s="45">
        <v>0.5</v>
      </c>
      <c r="H51" s="45">
        <v>0.5</v>
      </c>
      <c r="I51" s="50">
        <v>0.5</v>
      </c>
      <c r="J51" s="44">
        <v>2</v>
      </c>
      <c r="K51" s="46">
        <v>0.5</v>
      </c>
      <c r="L51" s="44">
        <v>0</v>
      </c>
      <c r="M51" s="78">
        <v>1</v>
      </c>
      <c r="N51" s="78">
        <v>1</v>
      </c>
      <c r="P51"/>
      <c r="Q51"/>
    </row>
    <row r="52" spans="1:27" x14ac:dyDescent="0.25">
      <c r="A52" s="2" t="s">
        <v>73</v>
      </c>
      <c r="B52" s="64">
        <v>1.5</v>
      </c>
      <c r="C52" s="65">
        <v>1</v>
      </c>
      <c r="D52" s="66">
        <v>2.5</v>
      </c>
      <c r="E52" s="45">
        <v>0.5</v>
      </c>
      <c r="F52" s="45">
        <v>0.5</v>
      </c>
      <c r="G52" s="45">
        <v>0</v>
      </c>
      <c r="H52" s="45">
        <v>0.5</v>
      </c>
      <c r="I52" s="46">
        <v>0.5</v>
      </c>
      <c r="J52" s="44">
        <v>0</v>
      </c>
      <c r="K52" s="46">
        <v>0.25</v>
      </c>
      <c r="L52" s="44">
        <v>0</v>
      </c>
      <c r="M52" s="46">
        <v>0.75</v>
      </c>
      <c r="N52" s="78">
        <v>1</v>
      </c>
      <c r="P52"/>
      <c r="Q52"/>
    </row>
    <row r="53" spans="1:27" x14ac:dyDescent="0.25">
      <c r="A53" s="1" t="s">
        <v>31</v>
      </c>
      <c r="B53" s="64">
        <v>0</v>
      </c>
      <c r="C53" s="65">
        <v>2</v>
      </c>
      <c r="D53" s="66">
        <v>2</v>
      </c>
      <c r="E53" s="45">
        <v>0</v>
      </c>
      <c r="F53" s="45">
        <v>0</v>
      </c>
      <c r="G53" s="45">
        <v>0</v>
      </c>
      <c r="H53" s="45">
        <v>0</v>
      </c>
      <c r="I53" s="46">
        <v>1</v>
      </c>
      <c r="J53" s="44">
        <v>0</v>
      </c>
      <c r="K53" s="46">
        <v>0.5</v>
      </c>
      <c r="L53" s="44">
        <v>0</v>
      </c>
      <c r="M53" s="46">
        <v>0.5</v>
      </c>
      <c r="N53" s="78">
        <v>0.25</v>
      </c>
      <c r="P53"/>
      <c r="Q53"/>
    </row>
    <row r="54" spans="1:27" x14ac:dyDescent="0.25">
      <c r="A54" s="3" t="s">
        <v>74</v>
      </c>
      <c r="B54" s="59">
        <v>1.5</v>
      </c>
      <c r="C54" s="57">
        <v>0.5</v>
      </c>
      <c r="D54" s="60">
        <v>2</v>
      </c>
      <c r="E54" s="43">
        <v>0.5</v>
      </c>
      <c r="F54" s="43">
        <v>0.5</v>
      </c>
      <c r="G54" s="43">
        <v>0</v>
      </c>
      <c r="H54" s="51">
        <v>0.5</v>
      </c>
      <c r="I54" s="44">
        <v>0.25</v>
      </c>
      <c r="J54" s="44">
        <v>0</v>
      </c>
      <c r="K54" s="44">
        <v>0.25</v>
      </c>
      <c r="L54" s="44">
        <v>0</v>
      </c>
      <c r="M54" s="44">
        <v>0</v>
      </c>
      <c r="N54" s="77">
        <v>0</v>
      </c>
      <c r="P54"/>
      <c r="Q54"/>
    </row>
    <row r="55" spans="1:27" x14ac:dyDescent="0.25">
      <c r="A55" s="1" t="s">
        <v>75</v>
      </c>
      <c r="B55" s="64">
        <v>8</v>
      </c>
      <c r="C55" s="65">
        <v>6</v>
      </c>
      <c r="D55" s="66">
        <v>14</v>
      </c>
      <c r="E55" s="45">
        <v>1</v>
      </c>
      <c r="F55" s="45">
        <v>1</v>
      </c>
      <c r="G55" s="45">
        <v>2</v>
      </c>
      <c r="H55" s="45">
        <v>2</v>
      </c>
      <c r="I55" s="50">
        <v>2</v>
      </c>
      <c r="J55" s="44">
        <v>2</v>
      </c>
      <c r="K55" s="46">
        <v>2</v>
      </c>
      <c r="L55" s="44">
        <v>3</v>
      </c>
      <c r="M55" s="46">
        <v>2</v>
      </c>
      <c r="N55" s="78">
        <v>2</v>
      </c>
      <c r="P55"/>
      <c r="Q55"/>
    </row>
    <row r="56" spans="1:27" x14ac:dyDescent="0.25">
      <c r="A56" s="1" t="s">
        <v>76</v>
      </c>
      <c r="B56" s="64">
        <v>5.5</v>
      </c>
      <c r="C56" s="65">
        <v>4.25</v>
      </c>
      <c r="D56" s="66">
        <v>9.75</v>
      </c>
      <c r="E56" s="45">
        <v>1</v>
      </c>
      <c r="F56" s="45">
        <v>1</v>
      </c>
      <c r="G56" s="45">
        <v>1.5</v>
      </c>
      <c r="H56" s="45">
        <v>1</v>
      </c>
      <c r="I56" s="50">
        <v>1.5</v>
      </c>
      <c r="J56" s="44">
        <v>2</v>
      </c>
      <c r="K56" s="46">
        <v>1</v>
      </c>
      <c r="L56" s="44">
        <v>2</v>
      </c>
      <c r="M56" s="78">
        <v>1</v>
      </c>
      <c r="N56" s="77">
        <v>0</v>
      </c>
      <c r="P56"/>
      <c r="Q56"/>
    </row>
    <row r="57" spans="1:27" x14ac:dyDescent="0.25">
      <c r="A57" s="1" t="s">
        <v>77</v>
      </c>
      <c r="B57" s="64">
        <v>4.25</v>
      </c>
      <c r="C57" s="65">
        <v>1.5</v>
      </c>
      <c r="D57" s="66">
        <v>5.75</v>
      </c>
      <c r="E57" s="45">
        <v>0.5</v>
      </c>
      <c r="F57" s="45">
        <v>1</v>
      </c>
      <c r="G57" s="45">
        <v>1</v>
      </c>
      <c r="H57" s="45">
        <v>1</v>
      </c>
      <c r="I57" s="50">
        <v>0.75</v>
      </c>
      <c r="J57" s="44">
        <v>0</v>
      </c>
      <c r="K57" s="46">
        <v>0.75</v>
      </c>
      <c r="L57" s="44">
        <v>1</v>
      </c>
      <c r="M57" s="46">
        <v>1</v>
      </c>
      <c r="N57" s="78">
        <v>1</v>
      </c>
      <c r="P57"/>
      <c r="Q57"/>
    </row>
    <row r="58" spans="1:27" x14ac:dyDescent="0.25">
      <c r="A58" s="1" t="s">
        <v>78</v>
      </c>
      <c r="B58" s="64">
        <v>2.5</v>
      </c>
      <c r="C58" s="65">
        <v>1.5</v>
      </c>
      <c r="D58" s="66">
        <v>4</v>
      </c>
      <c r="E58" s="45">
        <v>0.5</v>
      </c>
      <c r="F58" s="45">
        <v>0.5</v>
      </c>
      <c r="G58" s="45">
        <v>0.5</v>
      </c>
      <c r="H58" s="45">
        <v>1</v>
      </c>
      <c r="I58" s="46">
        <v>0.5</v>
      </c>
      <c r="J58" s="44">
        <v>0</v>
      </c>
      <c r="K58" s="46">
        <v>0.5</v>
      </c>
      <c r="L58" s="44">
        <v>0</v>
      </c>
      <c r="M58" s="46">
        <v>0.5</v>
      </c>
      <c r="N58" s="77">
        <v>0</v>
      </c>
      <c r="P58"/>
      <c r="Q58"/>
    </row>
    <row r="59" spans="1:27" x14ac:dyDescent="0.25">
      <c r="A59" s="1" t="s">
        <v>79</v>
      </c>
      <c r="B59" s="64">
        <v>1</v>
      </c>
      <c r="C59" s="65">
        <v>1</v>
      </c>
      <c r="D59" s="66">
        <v>2</v>
      </c>
      <c r="E59" s="45">
        <v>0.25</v>
      </c>
      <c r="F59" s="45">
        <v>0</v>
      </c>
      <c r="G59" s="45">
        <v>0.5</v>
      </c>
      <c r="H59" s="45">
        <v>0.25</v>
      </c>
      <c r="I59" s="46">
        <v>0</v>
      </c>
      <c r="J59" s="44">
        <v>0</v>
      </c>
      <c r="K59" s="46">
        <v>0.5</v>
      </c>
      <c r="L59" s="44">
        <v>1</v>
      </c>
      <c r="M59" s="46">
        <v>0.5</v>
      </c>
      <c r="N59" s="77">
        <v>0</v>
      </c>
      <c r="P59"/>
      <c r="Q59"/>
    </row>
    <row r="60" spans="1:27" ht="15.75" thickBot="1" x14ac:dyDescent="0.3">
      <c r="A60" s="1" t="s">
        <v>80</v>
      </c>
      <c r="B60" s="64">
        <v>1.5</v>
      </c>
      <c r="C60" s="65">
        <v>0.25</v>
      </c>
      <c r="D60" s="64">
        <v>1.75</v>
      </c>
      <c r="E60" s="80">
        <v>0.5</v>
      </c>
      <c r="F60" s="80">
        <v>0.5</v>
      </c>
      <c r="G60" s="80">
        <v>0.5</v>
      </c>
      <c r="H60" s="80">
        <v>0</v>
      </c>
      <c r="I60" s="81">
        <v>0.25</v>
      </c>
      <c r="J60" s="82">
        <v>0</v>
      </c>
      <c r="K60" s="81">
        <v>0</v>
      </c>
      <c r="L60" s="82">
        <v>0</v>
      </c>
      <c r="M60" s="81">
        <v>0</v>
      </c>
      <c r="N60" s="83">
        <v>0</v>
      </c>
      <c r="P60"/>
      <c r="Q60"/>
    </row>
    <row r="61" spans="1:27" s="69" customFormat="1" ht="15.75" thickBot="1" x14ac:dyDescent="0.3">
      <c r="A61" s="84" t="s">
        <v>52</v>
      </c>
      <c r="B61" s="85">
        <f t="shared" ref="B61:N61" si="14">SUM(B33:B60)</f>
        <v>119.5</v>
      </c>
      <c r="C61" s="86">
        <f t="shared" si="14"/>
        <v>71.75</v>
      </c>
      <c r="D61" s="87">
        <f t="shared" si="14"/>
        <v>191.25</v>
      </c>
      <c r="E61" s="85">
        <f t="shared" si="14"/>
        <v>19.25</v>
      </c>
      <c r="F61" s="85">
        <f t="shared" si="14"/>
        <v>21.5</v>
      </c>
      <c r="G61" s="85">
        <f t="shared" si="14"/>
        <v>27.5</v>
      </c>
      <c r="H61" s="85">
        <f t="shared" si="14"/>
        <v>29.75</v>
      </c>
      <c r="I61" s="86">
        <f t="shared" si="14"/>
        <v>26.25</v>
      </c>
      <c r="J61" s="86">
        <f t="shared" si="14"/>
        <v>23</v>
      </c>
      <c r="K61" s="86">
        <f t="shared" si="14"/>
        <v>27.25</v>
      </c>
      <c r="L61" s="86">
        <f t="shared" si="14"/>
        <v>31</v>
      </c>
      <c r="M61" s="86">
        <f t="shared" si="14"/>
        <v>26.5</v>
      </c>
      <c r="N61" s="86">
        <f t="shared" si="14"/>
        <v>18.5</v>
      </c>
      <c r="P61"/>
      <c r="Q61"/>
      <c r="AA61" s="5"/>
    </row>
    <row r="62" spans="1:27" s="69" customFormat="1" x14ac:dyDescent="0.25">
      <c r="AA62" s="5"/>
    </row>
    <row r="63" spans="1:27" s="69" customFormat="1" x14ac:dyDescent="0.25">
      <c r="A63" s="72" t="s">
        <v>53</v>
      </c>
      <c r="AA63" s="5"/>
    </row>
    <row r="64" spans="1:27" x14ac:dyDescent="0.25">
      <c r="A64" s="68" t="s">
        <v>35</v>
      </c>
      <c r="B64" s="64"/>
      <c r="C64" s="65">
        <v>0.5</v>
      </c>
      <c r="D64" s="64">
        <v>0.5</v>
      </c>
      <c r="E64" s="45"/>
      <c r="F64" s="45"/>
      <c r="G64" s="45"/>
      <c r="H64" s="45"/>
      <c r="I64" s="46">
        <v>0.25</v>
      </c>
      <c r="J64" s="44">
        <v>0.25</v>
      </c>
      <c r="K64" s="46"/>
      <c r="L64" s="46"/>
      <c r="M64" s="46"/>
      <c r="N64" s="46">
        <v>0</v>
      </c>
    </row>
    <row r="65" spans="1:27" x14ac:dyDescent="0.25">
      <c r="A65" s="1" t="s">
        <v>36</v>
      </c>
      <c r="B65" s="64"/>
      <c r="C65" s="65">
        <v>0.5</v>
      </c>
      <c r="D65" s="64">
        <v>0.5</v>
      </c>
      <c r="E65" s="45"/>
      <c r="F65" s="45"/>
      <c r="G65" s="45"/>
      <c r="H65" s="45"/>
      <c r="I65" s="46">
        <v>0.25</v>
      </c>
      <c r="J65" s="44">
        <v>0.25</v>
      </c>
      <c r="K65" s="46"/>
      <c r="L65" s="46"/>
      <c r="M65" s="46"/>
      <c r="N65" s="46">
        <v>0</v>
      </c>
    </row>
    <row r="66" spans="1:27" x14ac:dyDescent="0.25">
      <c r="A66" s="1" t="s">
        <v>37</v>
      </c>
      <c r="B66" s="64"/>
      <c r="C66" s="65">
        <v>1</v>
      </c>
      <c r="D66" s="64">
        <v>1</v>
      </c>
      <c r="E66" s="45"/>
      <c r="F66" s="45"/>
      <c r="G66" s="45"/>
      <c r="H66" s="45"/>
      <c r="I66" s="46"/>
      <c r="J66" s="44"/>
      <c r="K66" s="46">
        <v>0.5</v>
      </c>
      <c r="L66" s="46">
        <v>0.5</v>
      </c>
      <c r="M66" s="46"/>
      <c r="N66" s="46">
        <v>0</v>
      </c>
    </row>
    <row r="67" spans="1:27" x14ac:dyDescent="0.25">
      <c r="A67" s="1" t="s">
        <v>38</v>
      </c>
      <c r="B67" s="64"/>
      <c r="C67" s="65">
        <v>1</v>
      </c>
      <c r="D67" s="64">
        <v>1</v>
      </c>
      <c r="E67" s="45"/>
      <c r="F67" s="45"/>
      <c r="G67" s="45"/>
      <c r="H67" s="45"/>
      <c r="I67" s="46"/>
      <c r="J67" s="44"/>
      <c r="K67" s="46">
        <v>0.5</v>
      </c>
      <c r="L67" s="46">
        <v>0</v>
      </c>
      <c r="M67" s="46"/>
      <c r="N67" s="46">
        <v>0.5</v>
      </c>
    </row>
    <row r="68" spans="1:27" x14ac:dyDescent="0.25">
      <c r="A68" s="1" t="s">
        <v>39</v>
      </c>
      <c r="B68" s="64"/>
      <c r="C68" s="65">
        <v>0.5</v>
      </c>
      <c r="D68" s="64">
        <v>0.5</v>
      </c>
      <c r="E68" s="45"/>
      <c r="F68" s="45"/>
      <c r="G68" s="45"/>
      <c r="H68" s="45"/>
      <c r="I68" s="46"/>
      <c r="J68" s="44"/>
      <c r="K68" s="46">
        <v>0.25</v>
      </c>
      <c r="L68" s="46">
        <v>0.25</v>
      </c>
      <c r="M68" s="46"/>
      <c r="N68" s="46">
        <v>0</v>
      </c>
    </row>
    <row r="69" spans="1:27" x14ac:dyDescent="0.25">
      <c r="A69" s="1" t="s">
        <v>40</v>
      </c>
      <c r="B69" s="64"/>
      <c r="C69" s="65">
        <v>0.5</v>
      </c>
      <c r="D69" s="64">
        <v>0.5</v>
      </c>
      <c r="E69" s="45"/>
      <c r="F69" s="45"/>
      <c r="G69" s="45"/>
      <c r="H69" s="45"/>
      <c r="I69" s="46"/>
      <c r="J69" s="44"/>
      <c r="K69" s="46">
        <v>0.25</v>
      </c>
      <c r="L69" s="46">
        <v>0</v>
      </c>
      <c r="M69" s="46"/>
      <c r="N69" s="46">
        <v>0</v>
      </c>
    </row>
    <row r="70" spans="1:27" x14ac:dyDescent="0.25">
      <c r="A70" s="1" t="s">
        <v>41</v>
      </c>
      <c r="B70" s="64"/>
      <c r="C70" s="65">
        <v>0.5</v>
      </c>
      <c r="D70" s="64">
        <v>0.5</v>
      </c>
      <c r="E70" s="45"/>
      <c r="F70" s="45"/>
      <c r="G70" s="45"/>
      <c r="H70" s="45"/>
      <c r="I70" s="46"/>
      <c r="J70" s="44"/>
      <c r="K70" s="46"/>
      <c r="L70" s="46"/>
      <c r="M70" s="46">
        <v>0.25</v>
      </c>
      <c r="N70" s="46">
        <v>0.25</v>
      </c>
    </row>
    <row r="71" spans="1:27" ht="15.75" thickBot="1" x14ac:dyDescent="0.3">
      <c r="A71" s="1" t="s">
        <v>42</v>
      </c>
      <c r="B71" s="64"/>
      <c r="C71" s="65">
        <v>0.5</v>
      </c>
      <c r="D71" s="64">
        <v>0.5</v>
      </c>
      <c r="E71" s="80"/>
      <c r="F71" s="80"/>
      <c r="G71" s="80"/>
      <c r="H71" s="80"/>
      <c r="I71" s="81"/>
      <c r="J71" s="82"/>
      <c r="K71" s="81"/>
      <c r="L71" s="81"/>
      <c r="M71" s="81">
        <v>0.25</v>
      </c>
      <c r="N71" s="81">
        <v>0.25</v>
      </c>
    </row>
    <row r="72" spans="1:27" ht="15.75" thickBot="1" x14ac:dyDescent="0.3">
      <c r="A72" s="84" t="s">
        <v>82</v>
      </c>
      <c r="B72" s="85"/>
      <c r="C72" s="86">
        <f>SUM(C64:C71)</f>
        <v>5</v>
      </c>
      <c r="D72" s="86">
        <f t="shared" ref="D72:N72" si="15">SUM(D64:D71)</f>
        <v>5</v>
      </c>
      <c r="E72" s="86">
        <f t="shared" si="15"/>
        <v>0</v>
      </c>
      <c r="F72" s="86">
        <f t="shared" si="15"/>
        <v>0</v>
      </c>
      <c r="G72" s="86">
        <f t="shared" si="15"/>
        <v>0</v>
      </c>
      <c r="H72" s="86">
        <f t="shared" si="15"/>
        <v>0</v>
      </c>
      <c r="I72" s="86">
        <f t="shared" si="15"/>
        <v>0.5</v>
      </c>
      <c r="J72" s="86">
        <f t="shared" si="15"/>
        <v>0.5</v>
      </c>
      <c r="K72" s="86">
        <f t="shared" si="15"/>
        <v>1.5</v>
      </c>
      <c r="L72" s="86">
        <f t="shared" si="15"/>
        <v>0.75</v>
      </c>
      <c r="M72" s="86">
        <f t="shared" si="15"/>
        <v>0.5</v>
      </c>
      <c r="N72" s="86">
        <f t="shared" si="15"/>
        <v>1</v>
      </c>
    </row>
    <row r="73" spans="1:27" ht="15.75" thickBot="1" x14ac:dyDescent="0.3">
      <c r="B73" s="6"/>
      <c r="C73" s="42"/>
      <c r="D73" s="42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27" s="69" customFormat="1" ht="15.75" thickBot="1" x14ac:dyDescent="0.3">
      <c r="A74" s="84" t="s">
        <v>83</v>
      </c>
      <c r="B74" s="85">
        <f>B61+B72</f>
        <v>119.5</v>
      </c>
      <c r="C74" s="85">
        <f t="shared" ref="C74:N74" si="16">C61+C72</f>
        <v>76.75</v>
      </c>
      <c r="D74" s="85">
        <f t="shared" si="16"/>
        <v>196.25</v>
      </c>
      <c r="E74" s="85">
        <f t="shared" si="16"/>
        <v>19.25</v>
      </c>
      <c r="F74" s="85">
        <f t="shared" si="16"/>
        <v>21.5</v>
      </c>
      <c r="G74" s="85">
        <f t="shared" si="16"/>
        <v>27.5</v>
      </c>
      <c r="H74" s="85">
        <f t="shared" si="16"/>
        <v>29.75</v>
      </c>
      <c r="I74" s="86">
        <f t="shared" si="16"/>
        <v>26.75</v>
      </c>
      <c r="J74" s="86">
        <f t="shared" si="16"/>
        <v>23.5</v>
      </c>
      <c r="K74" s="86">
        <f t="shared" si="16"/>
        <v>28.75</v>
      </c>
      <c r="L74" s="86">
        <f t="shared" si="16"/>
        <v>31.75</v>
      </c>
      <c r="M74" s="86">
        <f t="shared" si="16"/>
        <v>27</v>
      </c>
      <c r="N74" s="86">
        <f t="shared" si="16"/>
        <v>19.5</v>
      </c>
      <c r="AA74" s="5"/>
    </row>
    <row r="75" spans="1:27" s="69" customFormat="1" x14ac:dyDescent="0.25">
      <c r="B75" s="70"/>
      <c r="C75" s="73"/>
      <c r="D75" s="73"/>
      <c r="E75" s="71"/>
      <c r="F75" s="71"/>
      <c r="G75" s="71"/>
      <c r="H75" s="71"/>
      <c r="I75" s="71"/>
      <c r="J75" s="71"/>
      <c r="K75" s="71"/>
      <c r="L75" s="71"/>
      <c r="M75" s="71"/>
      <c r="N75" s="71"/>
      <c r="AA75" s="5"/>
    </row>
    <row r="76" spans="1:27" s="69" customFormat="1" x14ac:dyDescent="0.25">
      <c r="A76" s="72" t="s">
        <v>81</v>
      </c>
      <c r="B76" s="70"/>
      <c r="C76" s="73"/>
      <c r="D76" s="73"/>
      <c r="E76" s="71"/>
      <c r="F76" s="71"/>
      <c r="G76" s="71"/>
      <c r="H76" s="71"/>
      <c r="I76" s="71"/>
      <c r="J76" s="71"/>
      <c r="K76" s="71"/>
      <c r="L76" s="71"/>
      <c r="M76" s="71"/>
      <c r="N76" s="71"/>
      <c r="AA76" s="5"/>
    </row>
    <row r="77" spans="1:27" s="69" customFormat="1" x14ac:dyDescent="0.25">
      <c r="A77" s="76" t="s">
        <v>48</v>
      </c>
      <c r="B77" s="64"/>
      <c r="C77" s="65"/>
      <c r="D77" s="64"/>
      <c r="E77" s="74"/>
      <c r="F77" s="74"/>
      <c r="G77" s="74"/>
      <c r="H77" s="74"/>
      <c r="I77" s="75"/>
      <c r="J77" s="44"/>
      <c r="K77" s="75"/>
      <c r="L77" s="75"/>
      <c r="M77" s="75">
        <v>1</v>
      </c>
      <c r="N77" s="75">
        <v>1</v>
      </c>
      <c r="AA77" s="5"/>
    </row>
    <row r="78" spans="1:27" s="69" customFormat="1" x14ac:dyDescent="0.25">
      <c r="A78" s="76" t="s">
        <v>49</v>
      </c>
      <c r="B78" s="64"/>
      <c r="C78" s="65"/>
      <c r="D78" s="64"/>
      <c r="E78" s="74"/>
      <c r="F78" s="74"/>
      <c r="G78" s="74"/>
      <c r="H78" s="74"/>
      <c r="I78" s="75"/>
      <c r="J78" s="44"/>
      <c r="K78" s="75"/>
      <c r="L78" s="75"/>
      <c r="M78" s="75"/>
      <c r="N78" s="75">
        <v>1</v>
      </c>
      <c r="AA78" s="5"/>
    </row>
    <row r="79" spans="1:27" s="69" customFormat="1" x14ac:dyDescent="0.25">
      <c r="A79" s="76"/>
      <c r="B79" s="64"/>
      <c r="C79" s="65"/>
      <c r="D79" s="64"/>
      <c r="E79" s="64"/>
      <c r="F79" s="64"/>
      <c r="G79" s="64"/>
      <c r="H79" s="64"/>
      <c r="I79" s="65"/>
      <c r="J79" s="57"/>
      <c r="K79" s="65"/>
      <c r="L79" s="65"/>
      <c r="M79" s="65"/>
      <c r="N79" s="65"/>
      <c r="AA79" s="5"/>
    </row>
    <row r="80" spans="1:27" s="69" customFormat="1" x14ac:dyDescent="0.25">
      <c r="A80" s="76"/>
      <c r="B80" s="64"/>
      <c r="C80" s="65"/>
      <c r="D80" s="64"/>
      <c r="E80" s="64"/>
      <c r="F80" s="64"/>
      <c r="G80" s="64"/>
      <c r="H80" s="64"/>
      <c r="I80" s="65"/>
      <c r="J80" s="57"/>
      <c r="K80" s="65"/>
      <c r="L80" s="65"/>
      <c r="M80" s="65"/>
      <c r="N80" s="65"/>
      <c r="AA80" s="5"/>
    </row>
    <row r="81" spans="1:16" x14ac:dyDescent="0.25">
      <c r="A81" s="39" t="s">
        <v>29</v>
      </c>
      <c r="B81" s="6"/>
      <c r="C81" s="6"/>
      <c r="D81" s="6"/>
      <c r="H81" s="5"/>
      <c r="I81" s="5"/>
      <c r="J81" s="5"/>
      <c r="K81" s="5"/>
      <c r="L81" s="5"/>
      <c r="M81" s="5"/>
      <c r="N81" s="5"/>
      <c r="P81" s="39" t="s">
        <v>103</v>
      </c>
    </row>
    <row r="82" spans="1:16" x14ac:dyDescent="0.25">
      <c r="A82" s="39" t="s">
        <v>30</v>
      </c>
      <c r="B82" s="6"/>
      <c r="C82" s="6"/>
      <c r="D82" s="6"/>
      <c r="H82" s="5"/>
      <c r="I82" s="5"/>
      <c r="J82" s="5"/>
      <c r="K82" s="5"/>
      <c r="L82" s="5"/>
      <c r="M82" s="5"/>
      <c r="N82" s="5"/>
      <c r="P82" s="39" t="s">
        <v>30</v>
      </c>
    </row>
    <row r="83" spans="1:16" x14ac:dyDescent="0.25">
      <c r="A83" s="5"/>
      <c r="B83" s="6"/>
      <c r="C83" s="6"/>
      <c r="D83" s="6"/>
      <c r="H83" s="5"/>
      <c r="I83" s="5"/>
      <c r="J83" s="5"/>
      <c r="K83" s="5"/>
      <c r="L83" s="5"/>
      <c r="M83" s="5"/>
      <c r="N83" s="5"/>
    </row>
    <row r="84" spans="1:16" x14ac:dyDescent="0.25">
      <c r="A84" s="5"/>
      <c r="B84" s="6"/>
      <c r="C84" s="6"/>
      <c r="D84" s="6"/>
      <c r="H84" s="5"/>
      <c r="I84" s="5"/>
      <c r="J84" s="5"/>
      <c r="K84" s="5"/>
      <c r="L84" s="5"/>
      <c r="M84" s="5"/>
      <c r="N84" s="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2023-05-26T13:24:32Z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